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A6DF24BE-97FB-41AD-AFC3-325B3B88B81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59" i="1" l="1"/>
  <c r="H59" i="1"/>
  <c r="I59" i="1"/>
  <c r="J59" i="1"/>
  <c r="K59" i="1"/>
  <c r="L59" i="1"/>
  <c r="M59" i="1"/>
  <c r="N59" i="1"/>
  <c r="O59" i="1"/>
  <c r="P59" i="1"/>
  <c r="Q59" i="1"/>
  <c r="R59" i="1"/>
  <c r="G59" i="1"/>
</calcChain>
</file>

<file path=xl/sharedStrings.xml><?xml version="1.0" encoding="utf-8"?>
<sst xmlns="http://schemas.openxmlformats.org/spreadsheetml/2006/main" count="152" uniqueCount="64">
  <si>
    <t>Bank Name</t>
  </si>
  <si>
    <t>No. of Branches</t>
  </si>
  <si>
    <t>Deposits</t>
  </si>
  <si>
    <t>Advances</t>
  </si>
  <si>
    <t>CD RATIO (%)</t>
  </si>
  <si>
    <t>Rural</t>
  </si>
  <si>
    <t>Semi Urban</t>
  </si>
  <si>
    <t>Urban</t>
  </si>
  <si>
    <t>Total</t>
  </si>
  <si>
    <t>BANK OF BARODA</t>
  </si>
  <si>
    <t>#DIV/0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</si>
  <si>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</si>
  <si>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</si>
  <si>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</si>
  <si>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</si>
  <si>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</si>
  <si>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</si>
  <si>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</si>
  <si>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</si>
  <si>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</si>
  <si>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</si>
  <si>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</si>
  <si>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</si>
  <si>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</si>
  <si>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</si>
  <si>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</si>
  <si>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</si>
  <si>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</si>
  <si>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</si>
  <si>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</si>
  <si>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</si>
  <si>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</si>
  <si>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</si>
  <si>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</si>
  <si>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</si>
  <si>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</si>
  <si>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</si>
  <si>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</si>
  <si>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</si>
  <si>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</si>
  <si>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</si>
  <si>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</si>
  <si>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</si>
  <si>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</si>
  <si>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CHD STATE COOP BANK</t>
  </si>
  <si>
    <t>HARCO BANK</t>
  </si>
  <si>
    <t>PUNJAB STATE COOP BANK</t>
  </si>
  <si>
    <t>ROPAR CENT COOP BANK</t>
  </si>
  <si>
    <t>CO-OPERATIVE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</si>
  <si>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</si>
  <si>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</si>
  <si>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</si>
  <si>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</si>
  <si>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</si>
  <si>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</si>
  <si>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</si>
  <si>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</si>
  <si>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Selected Year - 2024</t>
  </si>
  <si>
    <t>Selected Quarter - 1stJULY-30thSEP</t>
  </si>
  <si>
    <t>Annexure : BANKWISE SUMMARY ON CREDIT DEPOSIT RATIO AT THE END OF CURRENT QUARTER IN THE STATE OF CHANDIGARH</t>
  </si>
  <si>
    <t>Amt in Lacs</t>
  </si>
  <si>
    <t>Anneuxre  1</t>
  </si>
  <si>
    <t xml:space="preserve">Total </t>
  </si>
  <si>
    <t>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</si>
</sst>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sz val="10"/>
      <color rgb="FF333333"/>
      <name val="Arial"/>
      <family val="2"/>
    </font>
    <font>
      <b/>
      <sz val="10"/>
      <color rgb="FF333333"/>
      <name val="Arial"/>
      <family val="2"/>
    </font>
    <font>
      <b/>
      <sz val="11"/>
      <color rgb="FF333333"/>
      <name val="Arial"/>
      <family val="2"/>
    </font>
    <font>
      <b/>
      <sz val="11"/>
      <color rgb="FFFF0000"/>
      <name val="Arial"/>
      <family val="2"/>
    </font>
    <font>
      <b/>
      <sz val="9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C6C3C6"/>
        <bgColor rgb="FFFFFFFF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4" xfId="0" applyNumberFormat="1" applyFont="1" applyFill="1" applyBorder="1" applyAlignment="1">
      <alignment horizontal="left"/>
    </xf>
    <xf numFmtId="49" fontId="2" fillId="3" borderId="5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left" vertical="top"/>
    </xf>
    <xf numFmtId="49" fontId="5" fillId="2" borderId="6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right"/>
    </xf>
    <xf numFmtId="2" fontId="5" fillId="2" borderId="4" xfId="0" applyNumberFormat="1" applyFont="1" applyFill="1" applyBorder="1" applyAlignment="1">
      <alignment horizontal="right"/>
    </xf>
    <xf numFmtId="164" fontId="5" fillId="2" borderId="4" xfId="0" applyNumberFormat="1" applyFont="1" applyFill="1" applyBorder="1" applyAlignment="1">
      <alignment horizontal="right"/>
    </xf>
    <xf numFmtId="164" fontId="5" fillId="2" borderId="5" xfId="0" applyNumberFormat="1" applyFont="1" applyFill="1" applyBorder="1" applyAlignment="1">
      <alignment horizontal="right"/>
    </xf>
    <xf numFmtId="49" fontId="5" fillId="4" borderId="6" xfId="0" applyNumberFormat="1" applyFont="1" applyFill="1" applyBorder="1" applyAlignment="1">
      <alignment horizontal="left"/>
    </xf>
    <xf numFmtId="0" fontId="5" fillId="4" borderId="4" xfId="0" applyFont="1" applyFill="1" applyBorder="1" applyAlignment="1">
      <alignment horizontal="right"/>
    </xf>
    <xf numFmtId="164" fontId="5" fillId="4" borderId="4" xfId="0" applyNumberFormat="1" applyFont="1" applyFill="1" applyBorder="1" applyAlignment="1">
      <alignment horizontal="right"/>
    </xf>
    <xf numFmtId="164" fontId="5" fillId="4" borderId="5" xfId="0" applyNumberFormat="1" applyFont="1" applyFill="1" applyBorder="1" applyAlignment="1">
      <alignment horizontal="right"/>
    </xf>
    <xf numFmtId="49" fontId="5" fillId="2" borderId="7" xfId="0" applyNumberFormat="1" applyFont="1" applyFill="1" applyBorder="1" applyAlignment="1">
      <alignment horizontal="left"/>
    </xf>
    <xf numFmtId="0" fontId="5" fillId="2" borderId="8" xfId="0" applyFont="1" applyFill="1" applyBorder="1" applyAlignment="1">
      <alignment horizontal="right"/>
    </xf>
    <xf numFmtId="2" fontId="5" fillId="2" borderId="8" xfId="0" applyNumberFormat="1" applyFont="1" applyFill="1" applyBorder="1" applyAlignment="1">
      <alignment horizontal="right"/>
    </xf>
    <xf numFmtId="164" fontId="5" fillId="2" borderId="8" xfId="0" applyNumberFormat="1" applyFont="1" applyFill="1" applyBorder="1" applyAlignment="1">
      <alignment horizontal="right"/>
    </xf>
    <xf numFmtId="164" fontId="5" fillId="2" borderId="9" xfId="0" applyNumberFormat="1" applyFont="1" applyFill="1" applyBorder="1" applyAlignment="1">
      <alignment horizontal="right"/>
    </xf>
    <xf numFmtId="49" fontId="6" fillId="2" borderId="6" xfId="0" applyNumberFormat="1" applyFont="1" applyFill="1" applyBorder="1" applyAlignment="1">
      <alignment horizontal="left"/>
    </xf>
    <xf numFmtId="0" fontId="6" fillId="2" borderId="4" xfId="0" applyFont="1" applyFill="1" applyBorder="1" applyAlignment="1">
      <alignment horizontal="right"/>
    </xf>
    <xf numFmtId="2" fontId="6" fillId="2" borderId="4" xfId="0" applyNumberFormat="1" applyFont="1" applyFill="1" applyBorder="1" applyAlignment="1">
      <alignment horizontal="right"/>
    </xf>
    <xf numFmtId="164" fontId="6" fillId="2" borderId="4" xfId="0" applyNumberFormat="1" applyFont="1" applyFill="1" applyBorder="1" applyAlignment="1">
      <alignment horizontal="right"/>
    </xf>
    <xf numFmtId="164" fontId="6" fillId="2" borderId="5" xfId="0" applyNumberFormat="1" applyFont="1" applyFill="1" applyBorder="1" applyAlignment="1">
      <alignment horizontal="right"/>
    </xf>
    <xf numFmtId="49" fontId="6" fillId="4" borderId="6" xfId="0" applyNumberFormat="1" applyFont="1" applyFill="1" applyBorder="1" applyAlignment="1">
      <alignment horizontal="left"/>
    </xf>
    <xf numFmtId="0" fontId="6" fillId="4" borderId="4" xfId="0" applyFont="1" applyFill="1" applyBorder="1" applyAlignment="1">
      <alignment horizontal="right"/>
    </xf>
    <xf numFmtId="164" fontId="6" fillId="4" borderId="4" xfId="0" applyNumberFormat="1" applyFont="1" applyFill="1" applyBorder="1" applyAlignment="1">
      <alignment horizontal="right"/>
    </xf>
    <xf numFmtId="164" fontId="6" fillId="4" borderId="5" xfId="0" applyNumberFormat="1" applyFont="1" applyFill="1" applyBorder="1" applyAlignment="1">
      <alignment horizontal="right"/>
    </xf>
    <xf numFmtId="49" fontId="5" fillId="4" borderId="11" xfId="0" applyNumberFormat="1" applyFont="1" applyFill="1" applyBorder="1" applyAlignment="1">
      <alignment horizontal="left"/>
    </xf>
    <xf numFmtId="0" fontId="5" fillId="4" borderId="12" xfId="0" applyFont="1" applyFill="1" applyBorder="1" applyAlignment="1">
      <alignment horizontal="right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top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60"/>
  <sheetViews>
    <sheetView tabSelected="1" workbookViewId="0">
      <pane ySplit="10" topLeftCell="A53" activePane="bottomLeft" state="frozen"/>
      <selection pane="bottomLeft" activeCell="B1" sqref="B1:S62"/>
    </sheetView>
  </sheetViews>
  <sheetFormatPr defaultRowHeight="12.75" x14ac:dyDescent="0.2"/>
  <cols>
    <col min="1" max="1" width="8" customWidth="1"/>
    <col min="2" max="2" width="3.42578125" customWidth="1"/>
    <col min="3" max="3" width="37.140625" customWidth="1"/>
    <col min="4" max="4" width="7.42578125" hidden="1" customWidth="1"/>
    <col min="5" max="5" width="13.140625" hidden="1" customWidth="1"/>
    <col min="6" max="6" width="8" hidden="1" customWidth="1"/>
    <col min="7" max="8" width="11.140625" customWidth="1"/>
    <col min="9" max="9" width="13.140625" customWidth="1"/>
    <col min="10" max="11" width="13.7109375" customWidth="1"/>
    <col min="12" max="12" width="10.5703125" customWidth="1"/>
    <col min="13" max="13" width="13.140625" customWidth="1"/>
    <col min="14" max="15" width="13.7109375" customWidth="1"/>
    <col min="16" max="16" width="10.7109375" hidden="1" customWidth="1"/>
    <col min="17" max="17" width="10.140625" hidden="1" customWidth="1"/>
    <col min="18" max="18" width="10.7109375" hidden="1" customWidth="1"/>
    <col min="19" max="19" width="9" customWidth="1"/>
  </cols>
  <sheetData>
    <row r="1" spans="2:19" s="1" customFormat="1" ht="28.7" customHeight="1" x14ac:dyDescent="0.2"/>
    <row r="2" spans="2:19" s="1" customFormat="1" ht="18.2" customHeight="1" x14ac:dyDescent="0.2">
      <c r="B2" s="4" t="s">
        <v>57</v>
      </c>
    </row>
    <row r="3" spans="2:19" s="1" customFormat="1" ht="7.5" customHeight="1" x14ac:dyDescent="0.2">
      <c r="O3" s="33" t="s">
        <v>61</v>
      </c>
    </row>
    <row r="4" spans="2:19" s="1" customFormat="1" ht="18.2" customHeight="1" x14ac:dyDescent="0.2">
      <c r="C4" s="4" t="s">
        <v>58</v>
      </c>
      <c r="O4" s="33"/>
    </row>
    <row r="5" spans="2:19" s="1" customFormat="1" ht="8.4499999999999993" customHeight="1" x14ac:dyDescent="0.2"/>
    <row r="6" spans="2:19" s="1" customFormat="1" ht="0.6" customHeight="1" x14ac:dyDescent="0.2">
      <c r="C6" s="31" t="s">
        <v>59</v>
      </c>
      <c r="D6" s="31"/>
      <c r="E6" s="31"/>
      <c r="F6" s="31"/>
      <c r="G6" s="31"/>
      <c r="H6" s="31"/>
      <c r="I6" s="31"/>
      <c r="J6" s="31"/>
      <c r="K6" s="31"/>
    </row>
    <row r="7" spans="2:19" s="1" customFormat="1" ht="11.1" customHeight="1" x14ac:dyDescent="0.2">
      <c r="C7" s="31"/>
      <c r="D7" s="31"/>
      <c r="E7" s="31"/>
      <c r="F7" s="31"/>
      <c r="G7" s="31"/>
      <c r="H7" s="31"/>
      <c r="I7" s="31"/>
      <c r="J7" s="31"/>
      <c r="K7" s="31"/>
      <c r="Q7" s="5" t="s">
        <v>60</v>
      </c>
    </row>
    <row r="8" spans="2:19" s="1" customFormat="1" ht="5.85" customHeight="1" x14ac:dyDescent="0.2">
      <c r="C8" s="31"/>
      <c r="D8" s="31"/>
      <c r="E8" s="31"/>
      <c r="F8" s="31"/>
      <c r="G8" s="31"/>
      <c r="H8" s="31"/>
      <c r="I8" s="31"/>
      <c r="J8" s="31"/>
      <c r="K8" s="31"/>
    </row>
    <row r="9" spans="2:19" s="1" customFormat="1" ht="11.1" customHeight="1" thickBot="1" x14ac:dyDescent="0.25">
      <c r="C9" s="32"/>
      <c r="D9" s="32"/>
      <c r="E9" s="32"/>
      <c r="F9" s="32"/>
      <c r="G9" s="32"/>
      <c r="H9" s="32"/>
      <c r="I9" s="32"/>
      <c r="J9" s="32"/>
      <c r="K9" s="32"/>
    </row>
    <row r="10" spans="2:19" s="1" customFormat="1" ht="25.5" customHeight="1" thickBot="1" x14ac:dyDescent="0.25">
      <c r="C10" s="35" t="s">
        <v>0</v>
      </c>
      <c r="D10" s="36" t="s">
        <v>1</v>
      </c>
      <c r="E10" s="36"/>
      <c r="F10" s="36"/>
      <c r="G10" s="36"/>
      <c r="H10" s="36" t="s">
        <v>2</v>
      </c>
      <c r="I10" s="36"/>
      <c r="J10" s="36"/>
      <c r="K10" s="36"/>
      <c r="L10" s="36" t="s">
        <v>3</v>
      </c>
      <c r="M10" s="36"/>
      <c r="N10" s="36"/>
      <c r="O10" s="36"/>
      <c r="P10" s="34" t="s">
        <v>4</v>
      </c>
      <c r="Q10" s="34"/>
      <c r="R10" s="34"/>
      <c r="S10" s="34"/>
    </row>
    <row r="11" spans="2:19" s="1" customFormat="1" ht="25.5" customHeight="1" x14ac:dyDescent="0.2">
      <c r="C11" s="35"/>
      <c r="D11" s="2" t="s">
        <v>5</v>
      </c>
      <c r="E11" s="2" t="s">
        <v>6</v>
      </c>
      <c r="F11" s="2" t="s">
        <v>7</v>
      </c>
      <c r="G11" s="2" t="s">
        <v>8</v>
      </c>
      <c r="H11" s="2" t="s">
        <v>5</v>
      </c>
      <c r="I11" s="2" t="s">
        <v>6</v>
      </c>
      <c r="J11" s="2" t="s">
        <v>7</v>
      </c>
      <c r="K11" s="2" t="s">
        <v>8</v>
      </c>
      <c r="L11" s="2" t="s">
        <v>5</v>
      </c>
      <c r="M11" s="2" t="s">
        <v>6</v>
      </c>
      <c r="N11" s="2" t="s">
        <v>7</v>
      </c>
      <c r="O11" s="2" t="s">
        <v>8</v>
      </c>
      <c r="P11" s="2" t="s">
        <v>5</v>
      </c>
      <c r="Q11" s="2" t="s">
        <v>6</v>
      </c>
      <c r="R11" s="2" t="s">
        <v>7</v>
      </c>
      <c r="S11" s="3" t="s">
        <v>8</v>
      </c>
    </row>
    <row r="12" spans="2:19" s="1" customFormat="1" ht="20.85" customHeight="1" x14ac:dyDescent="0.25">
      <c r="C12" s="20" t="s">
        <v>9</v>
      </c>
      <c r="D12" s="21">
        <v>1</v>
      </c>
      <c r="E12" s="21">
        <v>0</v>
      </c>
      <c r="F12" s="21">
        <v>20</v>
      </c>
      <c r="G12" s="21">
        <v>21</v>
      </c>
      <c r="H12" s="22">
        <v>10224.765429999999</v>
      </c>
      <c r="I12" s="22">
        <v>0</v>
      </c>
      <c r="J12" s="22">
        <v>181957.65960000001</v>
      </c>
      <c r="K12" s="22">
        <v>192182.42503000001</v>
      </c>
      <c r="L12" s="22">
        <v>4421.0925531000003</v>
      </c>
      <c r="M12" s="22">
        <v>0</v>
      </c>
      <c r="N12" s="22">
        <v>174443.12994670001</v>
      </c>
      <c r="O12" s="22">
        <v>178864.2224998</v>
      </c>
      <c r="P12" s="23">
        <v>0.43239060918974997</v>
      </c>
      <c r="Q12" s="23" t="s">
        <v>10</v>
      </c>
      <c r="R12" s="23">
        <v>0.95870176792876305</v>
      </c>
      <c r="S12" s="24">
        <v>0.93070020566073597</v>
      </c>
    </row>
    <row r="13" spans="2:19" s="1" customFormat="1" ht="20.85" customHeight="1" x14ac:dyDescent="0.25">
      <c r="C13" s="6" t="s">
        <v>11</v>
      </c>
      <c r="D13" s="7">
        <v>1</v>
      </c>
      <c r="E13" s="7">
        <v>0</v>
      </c>
      <c r="F13" s="7">
        <v>11</v>
      </c>
      <c r="G13" s="7">
        <v>12</v>
      </c>
      <c r="H13" s="8">
        <v>2385.9720519000002</v>
      </c>
      <c r="I13" s="8">
        <v>0</v>
      </c>
      <c r="J13" s="8">
        <v>202826.9439824</v>
      </c>
      <c r="K13" s="8">
        <v>205212.9160343</v>
      </c>
      <c r="L13" s="8">
        <v>1637.9158127000001</v>
      </c>
      <c r="M13" s="8">
        <v>0</v>
      </c>
      <c r="N13" s="8">
        <v>162737.9732905</v>
      </c>
      <c r="O13" s="8">
        <v>164375.8891032</v>
      </c>
      <c r="P13" s="9">
        <v>0.68647736732527698</v>
      </c>
      <c r="Q13" s="9" t="s">
        <v>10</v>
      </c>
      <c r="R13" s="9">
        <v>0.80234888962593298</v>
      </c>
      <c r="S13" s="10">
        <v>0.801001673187694</v>
      </c>
    </row>
    <row r="14" spans="2:19" s="1" customFormat="1" ht="20.85" customHeight="1" x14ac:dyDescent="0.25">
      <c r="C14" s="6" t="s">
        <v>12</v>
      </c>
      <c r="D14" s="7">
        <v>0</v>
      </c>
      <c r="E14" s="7">
        <v>0</v>
      </c>
      <c r="F14" s="7">
        <v>7</v>
      </c>
      <c r="G14" s="7">
        <v>7</v>
      </c>
      <c r="H14" s="8">
        <v>0</v>
      </c>
      <c r="I14" s="8">
        <v>0</v>
      </c>
      <c r="J14" s="8">
        <v>50096.199860000001</v>
      </c>
      <c r="K14" s="8">
        <v>50096.199860000001</v>
      </c>
      <c r="L14" s="8">
        <v>0</v>
      </c>
      <c r="M14" s="8">
        <v>0</v>
      </c>
      <c r="N14" s="8">
        <v>66089.215048099999</v>
      </c>
      <c r="O14" s="8">
        <v>66089.215048099999</v>
      </c>
      <c r="P14" s="9" t="s">
        <v>10</v>
      </c>
      <c r="Q14" s="9" t="s">
        <v>10</v>
      </c>
      <c r="R14" s="9">
        <v>1.3192460752071899</v>
      </c>
      <c r="S14" s="10">
        <v>1.3192460752071899</v>
      </c>
    </row>
    <row r="15" spans="2:19" s="1" customFormat="1" ht="20.85" customHeight="1" x14ac:dyDescent="0.25">
      <c r="C15" s="6" t="s">
        <v>13</v>
      </c>
      <c r="D15" s="7">
        <v>0</v>
      </c>
      <c r="E15" s="7">
        <v>0</v>
      </c>
      <c r="F15" s="7">
        <v>22</v>
      </c>
      <c r="G15" s="7">
        <v>22</v>
      </c>
      <c r="H15" s="8">
        <v>0</v>
      </c>
      <c r="I15" s="8">
        <v>0</v>
      </c>
      <c r="J15" s="8">
        <v>389504.58999840001</v>
      </c>
      <c r="K15" s="8">
        <v>389504.58999840001</v>
      </c>
      <c r="L15" s="8">
        <v>0</v>
      </c>
      <c r="M15" s="8">
        <v>0</v>
      </c>
      <c r="N15" s="8">
        <v>985003.57563880004</v>
      </c>
      <c r="O15" s="8">
        <v>985003.57563880004</v>
      </c>
      <c r="P15" s="9" t="s">
        <v>10</v>
      </c>
      <c r="Q15" s="9" t="s">
        <v>10</v>
      </c>
      <c r="R15" s="9">
        <v>2.5288625626795498</v>
      </c>
      <c r="S15" s="10">
        <v>2.5288625626795498</v>
      </c>
    </row>
    <row r="16" spans="2:19" s="1" customFormat="1" ht="20.85" customHeight="1" x14ac:dyDescent="0.25">
      <c r="C16" s="6" t="s">
        <v>14</v>
      </c>
      <c r="D16" s="7">
        <v>0</v>
      </c>
      <c r="E16" s="7">
        <v>0</v>
      </c>
      <c r="F16" s="7">
        <v>11</v>
      </c>
      <c r="G16" s="7">
        <v>11</v>
      </c>
      <c r="H16" s="8">
        <v>0</v>
      </c>
      <c r="I16" s="8">
        <v>0</v>
      </c>
      <c r="J16" s="8">
        <v>144653.10048200001</v>
      </c>
      <c r="K16" s="8">
        <v>144653.10048200001</v>
      </c>
      <c r="L16" s="8">
        <v>0</v>
      </c>
      <c r="M16" s="8">
        <v>0</v>
      </c>
      <c r="N16" s="8">
        <v>179476.2256454</v>
      </c>
      <c r="O16" s="8">
        <v>179476.2256454</v>
      </c>
      <c r="P16" s="9" t="s">
        <v>10</v>
      </c>
      <c r="Q16" s="9" t="s">
        <v>10</v>
      </c>
      <c r="R16" s="9">
        <v>1.2407354218289499</v>
      </c>
      <c r="S16" s="10">
        <v>1.2407354218289499</v>
      </c>
    </row>
    <row r="17" spans="3:19" s="1" customFormat="1" ht="20.85" customHeight="1" x14ac:dyDescent="0.25">
      <c r="C17" s="20" t="s">
        <v>15</v>
      </c>
      <c r="D17" s="21">
        <v>0</v>
      </c>
      <c r="E17" s="21">
        <v>0</v>
      </c>
      <c r="F17" s="21">
        <v>11</v>
      </c>
      <c r="G17" s="21">
        <v>11</v>
      </c>
      <c r="H17" s="22">
        <v>0</v>
      </c>
      <c r="I17" s="22">
        <v>0</v>
      </c>
      <c r="J17" s="22">
        <v>173960.90171500001</v>
      </c>
      <c r="K17" s="22">
        <v>173960.90171500001</v>
      </c>
      <c r="L17" s="22">
        <v>0</v>
      </c>
      <c r="M17" s="22">
        <v>0</v>
      </c>
      <c r="N17" s="22">
        <v>604551.38081879995</v>
      </c>
      <c r="O17" s="22">
        <v>604551.38081879995</v>
      </c>
      <c r="P17" s="23" t="s">
        <v>10</v>
      </c>
      <c r="Q17" s="23" t="s">
        <v>10</v>
      </c>
      <c r="R17" s="23">
        <v>3.47521411339449</v>
      </c>
      <c r="S17" s="24">
        <v>3.47521411339449</v>
      </c>
    </row>
    <row r="18" spans="3:19" s="1" customFormat="1" ht="20.85" customHeight="1" x14ac:dyDescent="0.25">
      <c r="C18" s="6" t="s">
        <v>16</v>
      </c>
      <c r="D18" s="7">
        <v>0</v>
      </c>
      <c r="E18" s="7">
        <v>0</v>
      </c>
      <c r="F18" s="7">
        <v>6</v>
      </c>
      <c r="G18" s="7">
        <v>6</v>
      </c>
      <c r="H18" s="8">
        <v>0</v>
      </c>
      <c r="I18" s="8">
        <v>0</v>
      </c>
      <c r="J18" s="8">
        <v>71641.536192600004</v>
      </c>
      <c r="K18" s="8">
        <v>71641.536192600004</v>
      </c>
      <c r="L18" s="8">
        <v>0</v>
      </c>
      <c r="M18" s="8">
        <v>0</v>
      </c>
      <c r="N18" s="8">
        <v>131796.18745210001</v>
      </c>
      <c r="O18" s="8">
        <v>131796.18745210001</v>
      </c>
      <c r="P18" s="9" t="s">
        <v>10</v>
      </c>
      <c r="Q18" s="9" t="s">
        <v>10</v>
      </c>
      <c r="R18" s="9">
        <v>1.83966166076871</v>
      </c>
      <c r="S18" s="10">
        <v>1.83966166076871</v>
      </c>
    </row>
    <row r="19" spans="3:19" s="1" customFormat="1" ht="20.85" customHeight="1" x14ac:dyDescent="0.25">
      <c r="C19" s="20" t="s">
        <v>17</v>
      </c>
      <c r="D19" s="21">
        <v>1</v>
      </c>
      <c r="E19" s="21">
        <v>1</v>
      </c>
      <c r="F19" s="21">
        <v>37</v>
      </c>
      <c r="G19" s="21">
        <v>39</v>
      </c>
      <c r="H19" s="22">
        <v>17372.813129499998</v>
      </c>
      <c r="I19" s="22">
        <v>5836.5330543</v>
      </c>
      <c r="J19" s="22">
        <v>1154036.6940480999</v>
      </c>
      <c r="K19" s="22">
        <v>1177246.0402319001</v>
      </c>
      <c r="L19" s="22">
        <v>3642.0708454000001</v>
      </c>
      <c r="M19" s="22">
        <v>2290.0544636</v>
      </c>
      <c r="N19" s="22">
        <v>1159274.3270566999</v>
      </c>
      <c r="O19" s="22">
        <v>1165206.4523656999</v>
      </c>
      <c r="P19" s="23">
        <v>0.20964197440284199</v>
      </c>
      <c r="Q19" s="23">
        <v>0.39236554343041502</v>
      </c>
      <c r="R19" s="23">
        <v>1.0045385324709499</v>
      </c>
      <c r="S19" s="24">
        <v>0.989773091219038</v>
      </c>
    </row>
    <row r="20" spans="3:19" s="1" customFormat="1" ht="20.85" customHeight="1" x14ac:dyDescent="0.25">
      <c r="C20" s="6" t="s">
        <v>18</v>
      </c>
      <c r="D20" s="7">
        <v>0</v>
      </c>
      <c r="E20" s="7">
        <v>1</v>
      </c>
      <c r="F20" s="7">
        <v>23</v>
      </c>
      <c r="G20" s="7">
        <v>24</v>
      </c>
      <c r="H20" s="8">
        <v>0</v>
      </c>
      <c r="I20" s="8">
        <v>4871.8613604000002</v>
      </c>
      <c r="J20" s="8">
        <v>287484.87049180001</v>
      </c>
      <c r="K20" s="8">
        <v>292356.7318522</v>
      </c>
      <c r="L20" s="8">
        <v>0</v>
      </c>
      <c r="M20" s="8">
        <v>599.73965710000004</v>
      </c>
      <c r="N20" s="8">
        <v>105945.7743143</v>
      </c>
      <c r="O20" s="8">
        <v>106545.5139714</v>
      </c>
      <c r="P20" s="9" t="s">
        <v>10</v>
      </c>
      <c r="Q20" s="9">
        <v>0.123102775866093</v>
      </c>
      <c r="R20" s="9">
        <v>0.36852643456700401</v>
      </c>
      <c r="S20" s="10">
        <v>0.36443667055788498</v>
      </c>
    </row>
    <row r="21" spans="3:19" s="1" customFormat="1" ht="20.85" customHeight="1" x14ac:dyDescent="0.25">
      <c r="C21" s="6" t="s">
        <v>19</v>
      </c>
      <c r="D21" s="7">
        <v>4</v>
      </c>
      <c r="E21" s="7">
        <v>1</v>
      </c>
      <c r="F21" s="7">
        <v>55</v>
      </c>
      <c r="G21" s="7">
        <v>60</v>
      </c>
      <c r="H21" s="8">
        <v>34471.306790000002</v>
      </c>
      <c r="I21" s="8">
        <v>10580.133260000001</v>
      </c>
      <c r="J21" s="8">
        <v>2804374.6033212999</v>
      </c>
      <c r="K21" s="8">
        <v>2849426.0433713002</v>
      </c>
      <c r="L21" s="8">
        <v>9289.8734616999991</v>
      </c>
      <c r="M21" s="8">
        <v>5036.5229935999996</v>
      </c>
      <c r="N21" s="8">
        <v>2055515.5649975</v>
      </c>
      <c r="O21" s="8">
        <v>2069841.9614528001</v>
      </c>
      <c r="P21" s="9">
        <v>0.26949583078744699</v>
      </c>
      <c r="Q21" s="9">
        <v>0.47603587495834598</v>
      </c>
      <c r="R21" s="9">
        <v>0.73296754383779406</v>
      </c>
      <c r="S21" s="10">
        <v>0.72640662714090498</v>
      </c>
    </row>
    <row r="22" spans="3:19" s="1" customFormat="1" ht="20.85" customHeight="1" x14ac:dyDescent="0.25">
      <c r="C22" s="6" t="s">
        <v>20</v>
      </c>
      <c r="D22" s="7">
        <v>3</v>
      </c>
      <c r="E22" s="7">
        <v>2</v>
      </c>
      <c r="F22" s="7">
        <v>6</v>
      </c>
      <c r="G22" s="7">
        <v>11</v>
      </c>
      <c r="H22" s="8">
        <v>14059.0018635</v>
      </c>
      <c r="I22" s="8">
        <v>6646.2324289999997</v>
      </c>
      <c r="J22" s="8">
        <v>49218.773474100002</v>
      </c>
      <c r="K22" s="8">
        <v>69924.0077666</v>
      </c>
      <c r="L22" s="8">
        <v>4620.3450278</v>
      </c>
      <c r="M22" s="8">
        <v>9229.7504735000002</v>
      </c>
      <c r="N22" s="8">
        <v>290175.4845591</v>
      </c>
      <c r="O22" s="8">
        <v>304025.58006040001</v>
      </c>
      <c r="P22" s="9">
        <v>0.32863961984352102</v>
      </c>
      <c r="Q22" s="9">
        <v>1.3887191837028099</v>
      </c>
      <c r="R22" s="9">
        <v>5.8956260808042398</v>
      </c>
      <c r="S22" s="10">
        <v>4.3479427133983801</v>
      </c>
    </row>
    <row r="23" spans="3:19" s="1" customFormat="1" ht="20.85" customHeight="1" x14ac:dyDescent="0.25">
      <c r="C23" s="6" t="s">
        <v>21</v>
      </c>
      <c r="D23" s="7">
        <v>1</v>
      </c>
      <c r="E23" s="7">
        <v>0</v>
      </c>
      <c r="F23" s="7">
        <v>17</v>
      </c>
      <c r="G23" s="7">
        <v>18</v>
      </c>
      <c r="H23" s="8">
        <v>1944.4528888</v>
      </c>
      <c r="I23" s="8">
        <v>0</v>
      </c>
      <c r="J23" s="8">
        <v>457453.795705</v>
      </c>
      <c r="K23" s="8">
        <v>459398.2485938</v>
      </c>
      <c r="L23" s="8">
        <v>3579.4006272000001</v>
      </c>
      <c r="M23" s="8">
        <v>0</v>
      </c>
      <c r="N23" s="8">
        <v>248163.82596749999</v>
      </c>
      <c r="O23" s="8">
        <v>251743.22659470001</v>
      </c>
      <c r="P23" s="9">
        <v>1.84082661391143</v>
      </c>
      <c r="Q23" s="9" t="s">
        <v>10</v>
      </c>
      <c r="R23" s="9">
        <v>0.54248937990566903</v>
      </c>
      <c r="S23" s="10">
        <v>0.54798473299642803</v>
      </c>
    </row>
    <row r="24" spans="3:19" s="1" customFormat="1" ht="20.85" customHeight="1" x14ac:dyDescent="0.25">
      <c r="C24" s="25" t="s">
        <v>22</v>
      </c>
      <c r="D24" s="26">
        <v>11</v>
      </c>
      <c r="E24" s="26">
        <v>5</v>
      </c>
      <c r="F24" s="26">
        <v>226</v>
      </c>
      <c r="G24" s="26">
        <v>242</v>
      </c>
      <c r="H24" s="26">
        <v>80458.312153699997</v>
      </c>
      <c r="I24" s="26">
        <v>27934.760103699999</v>
      </c>
      <c r="J24" s="26">
        <v>5967209.6688706996</v>
      </c>
      <c r="K24" s="26">
        <v>6075602.7411281001</v>
      </c>
      <c r="L24" s="26">
        <v>27190.698327900001</v>
      </c>
      <c r="M24" s="26">
        <v>17156.0675878</v>
      </c>
      <c r="N24" s="26">
        <v>6163172.6647354998</v>
      </c>
      <c r="O24" s="26">
        <v>6207519.4306512</v>
      </c>
      <c r="P24" s="27">
        <v>0.33794766009952398</v>
      </c>
      <c r="Q24" s="27">
        <v>0.61414766134067</v>
      </c>
      <c r="R24" s="27">
        <v>1.0328399715678001</v>
      </c>
      <c r="S24" s="28">
        <v>1.0217125271588501</v>
      </c>
    </row>
    <row r="25" spans="3:19" s="1" customFormat="1" ht="20.85" customHeight="1" x14ac:dyDescent="0.25">
      <c r="C25" s="6" t="s">
        <v>23</v>
      </c>
      <c r="D25" s="7">
        <v>0</v>
      </c>
      <c r="E25" s="7">
        <v>0</v>
      </c>
      <c r="F25" s="7">
        <v>21</v>
      </c>
      <c r="G25" s="7">
        <v>21</v>
      </c>
      <c r="H25" s="8">
        <v>0</v>
      </c>
      <c r="I25" s="8">
        <v>0</v>
      </c>
      <c r="J25" s="8">
        <v>482403.24114</v>
      </c>
      <c r="K25" s="8">
        <v>482403.24114</v>
      </c>
      <c r="L25" s="8">
        <v>0</v>
      </c>
      <c r="M25" s="8">
        <v>0</v>
      </c>
      <c r="N25" s="8">
        <v>313752.12156549998</v>
      </c>
      <c r="O25" s="8">
        <v>313752.12156549998</v>
      </c>
      <c r="P25" s="9" t="s">
        <v>10</v>
      </c>
      <c r="Q25" s="9" t="s">
        <v>10</v>
      </c>
      <c r="R25" s="9">
        <v>0.65039389209751397</v>
      </c>
      <c r="S25" s="10">
        <v>0.65039389209751397</v>
      </c>
    </row>
    <row r="26" spans="3:19" s="1" customFormat="1" ht="20.85" customHeight="1" x14ac:dyDescent="0.25">
      <c r="C26" s="6" t="s">
        <v>24</v>
      </c>
      <c r="D26" s="7">
        <v>0</v>
      </c>
      <c r="E26" s="7">
        <v>0</v>
      </c>
      <c r="F26" s="7">
        <v>5</v>
      </c>
      <c r="G26" s="7">
        <v>5</v>
      </c>
      <c r="H26" s="8">
        <v>0</v>
      </c>
      <c r="I26" s="8">
        <v>0</v>
      </c>
      <c r="J26" s="8">
        <v>30127.6021874</v>
      </c>
      <c r="K26" s="8">
        <v>30127.6021874</v>
      </c>
      <c r="L26" s="8">
        <v>0</v>
      </c>
      <c r="M26" s="8">
        <v>0</v>
      </c>
      <c r="N26" s="8">
        <v>4126.7530686</v>
      </c>
      <c r="O26" s="8">
        <v>4126.7530686</v>
      </c>
      <c r="P26" s="9" t="s">
        <v>10</v>
      </c>
      <c r="Q26" s="9" t="s">
        <v>10</v>
      </c>
      <c r="R26" s="9">
        <v>0.136975821803897</v>
      </c>
      <c r="S26" s="10">
        <v>0.136975821803897</v>
      </c>
    </row>
    <row r="27" spans="3:19" s="1" customFormat="1" ht="20.85" customHeight="1" x14ac:dyDescent="0.25">
      <c r="C27" s="6" t="s">
        <v>25</v>
      </c>
      <c r="D27" s="7">
        <v>0</v>
      </c>
      <c r="E27" s="7">
        <v>0</v>
      </c>
      <c r="F27" s="7">
        <v>2</v>
      </c>
      <c r="G27" s="7">
        <v>2</v>
      </c>
      <c r="H27" s="8">
        <v>0</v>
      </c>
      <c r="I27" s="8">
        <v>0</v>
      </c>
      <c r="J27" s="8">
        <v>12447.0111223</v>
      </c>
      <c r="K27" s="8">
        <v>12447.0111223</v>
      </c>
      <c r="L27" s="8">
        <v>0</v>
      </c>
      <c r="M27" s="8">
        <v>0</v>
      </c>
      <c r="N27" s="8">
        <v>3412.1161084</v>
      </c>
      <c r="O27" s="8">
        <v>3412.1161084</v>
      </c>
      <c r="P27" s="9" t="s">
        <v>10</v>
      </c>
      <c r="Q27" s="9" t="s">
        <v>10</v>
      </c>
      <c r="R27" s="9">
        <v>0.27413136172802699</v>
      </c>
      <c r="S27" s="10">
        <v>0.27413136172802699</v>
      </c>
    </row>
    <row r="28" spans="3:19" s="1" customFormat="1" ht="20.85" customHeight="1" x14ac:dyDescent="0.25">
      <c r="C28" s="6" t="s">
        <v>26</v>
      </c>
      <c r="D28" s="7">
        <v>0</v>
      </c>
      <c r="E28" s="7">
        <v>0</v>
      </c>
      <c r="F28" s="7">
        <v>1</v>
      </c>
      <c r="G28" s="7">
        <v>1</v>
      </c>
      <c r="H28" s="8">
        <v>0</v>
      </c>
      <c r="I28" s="8">
        <v>0</v>
      </c>
      <c r="J28" s="8">
        <v>2658.6330870000002</v>
      </c>
      <c r="K28" s="8">
        <v>2658.6330870000002</v>
      </c>
      <c r="L28" s="8">
        <v>0</v>
      </c>
      <c r="M28" s="8">
        <v>0</v>
      </c>
      <c r="N28" s="8">
        <v>1211.266046</v>
      </c>
      <c r="O28" s="8">
        <v>1211.266046</v>
      </c>
      <c r="P28" s="9" t="s">
        <v>10</v>
      </c>
      <c r="Q28" s="9" t="s">
        <v>10</v>
      </c>
      <c r="R28" s="9">
        <v>0.45559729619057399</v>
      </c>
      <c r="S28" s="10">
        <v>0.45559729619057399</v>
      </c>
    </row>
    <row r="29" spans="3:19" s="1" customFormat="1" ht="20.85" customHeight="1" x14ac:dyDescent="0.25">
      <c r="C29" s="6" t="s">
        <v>27</v>
      </c>
      <c r="D29" s="7">
        <v>0</v>
      </c>
      <c r="E29" s="7">
        <v>0</v>
      </c>
      <c r="F29" s="7">
        <v>1</v>
      </c>
      <c r="G29" s="7">
        <v>1</v>
      </c>
      <c r="H29" s="8">
        <v>0</v>
      </c>
      <c r="I29" s="8">
        <v>0</v>
      </c>
      <c r="J29" s="8">
        <v>490.99870870000001</v>
      </c>
      <c r="K29" s="8">
        <v>490.99870870000001</v>
      </c>
      <c r="L29" s="8">
        <v>0</v>
      </c>
      <c r="M29" s="8">
        <v>0</v>
      </c>
      <c r="N29" s="8">
        <v>1985.5662396</v>
      </c>
      <c r="O29" s="8">
        <v>1985.5662396</v>
      </c>
      <c r="P29" s="9" t="s">
        <v>10</v>
      </c>
      <c r="Q29" s="9" t="s">
        <v>10</v>
      </c>
      <c r="R29" s="9">
        <v>4.0439337302069802</v>
      </c>
      <c r="S29" s="10">
        <v>4.0439337302069802</v>
      </c>
    </row>
    <row r="30" spans="3:19" s="1" customFormat="1" ht="20.85" customHeight="1" x14ac:dyDescent="0.25">
      <c r="C30" s="6" t="s">
        <v>28</v>
      </c>
      <c r="D30" s="7">
        <v>0</v>
      </c>
      <c r="E30" s="7">
        <v>0</v>
      </c>
      <c r="F30" s="7">
        <v>3</v>
      </c>
      <c r="G30" s="7">
        <v>3</v>
      </c>
      <c r="H30" s="8">
        <v>0</v>
      </c>
      <c r="I30" s="8">
        <v>0</v>
      </c>
      <c r="J30" s="8">
        <v>26307.553505100001</v>
      </c>
      <c r="K30" s="8">
        <v>26307.553505100001</v>
      </c>
      <c r="L30" s="8">
        <v>0</v>
      </c>
      <c r="M30" s="8">
        <v>0</v>
      </c>
      <c r="N30" s="8">
        <v>134421.78526890001</v>
      </c>
      <c r="O30" s="8">
        <v>134421.78526890001</v>
      </c>
      <c r="P30" s="9" t="s">
        <v>10</v>
      </c>
      <c r="Q30" s="9" t="s">
        <v>10</v>
      </c>
      <c r="R30" s="9">
        <v>5.1096269838562103</v>
      </c>
      <c r="S30" s="10">
        <v>5.1096269838562103</v>
      </c>
    </row>
    <row r="31" spans="3:19" s="1" customFormat="1" ht="20.85" customHeight="1" x14ac:dyDescent="0.25">
      <c r="C31" s="6" t="s">
        <v>29</v>
      </c>
      <c r="D31" s="7">
        <v>1</v>
      </c>
      <c r="E31" s="7">
        <v>0</v>
      </c>
      <c r="F31" s="7">
        <v>26</v>
      </c>
      <c r="G31" s="7">
        <v>27</v>
      </c>
      <c r="H31" s="8">
        <v>1762.1341600000001</v>
      </c>
      <c r="I31" s="8">
        <v>0</v>
      </c>
      <c r="J31" s="8">
        <v>2341989.5662199999</v>
      </c>
      <c r="K31" s="8">
        <v>2343751.7003799998</v>
      </c>
      <c r="L31" s="8">
        <v>98.784599999999998</v>
      </c>
      <c r="M31" s="8">
        <v>0</v>
      </c>
      <c r="N31" s="8">
        <v>877258.65589000005</v>
      </c>
      <c r="O31" s="8">
        <v>877357.44048999995</v>
      </c>
      <c r="P31" s="9">
        <v>5.6059636231102897E-2</v>
      </c>
      <c r="Q31" s="9" t="s">
        <v>10</v>
      </c>
      <c r="R31" s="9">
        <v>0.374578379230744</v>
      </c>
      <c r="S31" s="10">
        <v>0.37433890302789002</v>
      </c>
    </row>
    <row r="32" spans="3:19" s="1" customFormat="1" ht="20.85" customHeight="1" x14ac:dyDescent="0.25">
      <c r="C32" s="6" t="s">
        <v>30</v>
      </c>
      <c r="D32" s="7">
        <v>0</v>
      </c>
      <c r="E32" s="7">
        <v>0</v>
      </c>
      <c r="F32" s="7">
        <v>30</v>
      </c>
      <c r="G32" s="7">
        <v>30</v>
      </c>
      <c r="H32" s="8">
        <v>0</v>
      </c>
      <c r="I32" s="8">
        <v>0</v>
      </c>
      <c r="J32" s="8">
        <v>992227.15192910004</v>
      </c>
      <c r="K32" s="8">
        <v>992227.15192910004</v>
      </c>
      <c r="L32" s="8">
        <v>3409.2711097000001</v>
      </c>
      <c r="M32" s="8">
        <v>5754.8204564999996</v>
      </c>
      <c r="N32" s="8">
        <v>395822.89292989997</v>
      </c>
      <c r="O32" s="8">
        <v>404986.98449609999</v>
      </c>
      <c r="P32" s="9" t="s">
        <v>10</v>
      </c>
      <c r="Q32" s="9" t="s">
        <v>10</v>
      </c>
      <c r="R32" s="9">
        <v>0.39892366597742901</v>
      </c>
      <c r="S32" s="10">
        <v>0.40815954664082699</v>
      </c>
    </row>
    <row r="33" spans="3:19" s="1" customFormat="1" ht="20.85" customHeight="1" x14ac:dyDescent="0.25">
      <c r="C33" s="6" t="s">
        <v>31</v>
      </c>
      <c r="D33" s="7">
        <v>0</v>
      </c>
      <c r="E33" s="7">
        <v>0</v>
      </c>
      <c r="F33" s="7">
        <v>6</v>
      </c>
      <c r="G33" s="7">
        <v>6</v>
      </c>
      <c r="H33" s="8">
        <v>0</v>
      </c>
      <c r="I33" s="8">
        <v>0</v>
      </c>
      <c r="J33" s="8">
        <v>118754.8048685</v>
      </c>
      <c r="K33" s="8">
        <v>118754.8048685</v>
      </c>
      <c r="L33" s="8">
        <v>0</v>
      </c>
      <c r="M33" s="8">
        <v>0</v>
      </c>
      <c r="N33" s="8">
        <v>52894.967325799997</v>
      </c>
      <c r="O33" s="8">
        <v>52894.967325799997</v>
      </c>
      <c r="P33" s="9" t="s">
        <v>10</v>
      </c>
      <c r="Q33" s="9" t="s">
        <v>10</v>
      </c>
      <c r="R33" s="9">
        <v>0.44541328146151099</v>
      </c>
      <c r="S33" s="10">
        <v>0.44541328146151099</v>
      </c>
    </row>
    <row r="34" spans="3:19" s="1" customFormat="1" ht="20.85" customHeight="1" x14ac:dyDescent="0.25">
      <c r="C34" s="6" t="s">
        <v>32</v>
      </c>
      <c r="D34" s="7">
        <v>0</v>
      </c>
      <c r="E34" s="7">
        <v>0</v>
      </c>
      <c r="F34" s="7">
        <v>7</v>
      </c>
      <c r="G34" s="7">
        <v>7</v>
      </c>
      <c r="H34" s="8">
        <v>0</v>
      </c>
      <c r="I34" s="8">
        <v>0</v>
      </c>
      <c r="J34" s="8">
        <v>162897.17507999999</v>
      </c>
      <c r="K34" s="8">
        <v>162897.17507999999</v>
      </c>
      <c r="L34" s="8">
        <v>0</v>
      </c>
      <c r="M34" s="8">
        <v>0</v>
      </c>
      <c r="N34" s="8">
        <v>164394.68005</v>
      </c>
      <c r="O34" s="8">
        <v>164394.68005</v>
      </c>
      <c r="P34" s="9" t="s">
        <v>10</v>
      </c>
      <c r="Q34" s="9" t="s">
        <v>10</v>
      </c>
      <c r="R34" s="9">
        <v>1.00919294622061</v>
      </c>
      <c r="S34" s="10">
        <v>1.00919294622061</v>
      </c>
    </row>
    <row r="35" spans="3:19" s="1" customFormat="1" ht="20.85" customHeight="1" x14ac:dyDescent="0.25">
      <c r="C35" s="6" t="s">
        <v>33</v>
      </c>
      <c r="D35" s="7">
        <v>0</v>
      </c>
      <c r="E35" s="7">
        <v>0</v>
      </c>
      <c r="F35" s="7">
        <v>1</v>
      </c>
      <c r="G35" s="7">
        <v>1</v>
      </c>
      <c r="H35" s="8">
        <v>0</v>
      </c>
      <c r="I35" s="8">
        <v>0</v>
      </c>
      <c r="J35" s="8">
        <v>579.65195000000006</v>
      </c>
      <c r="K35" s="8">
        <v>579.65195000000006</v>
      </c>
      <c r="L35" s="8">
        <v>0</v>
      </c>
      <c r="M35" s="8">
        <v>0</v>
      </c>
      <c r="N35" s="8">
        <v>0</v>
      </c>
      <c r="O35" s="8">
        <v>0</v>
      </c>
      <c r="P35" s="9" t="s">
        <v>10</v>
      </c>
      <c r="Q35" s="9" t="s">
        <v>10</v>
      </c>
      <c r="R35" s="9">
        <v>0</v>
      </c>
      <c r="S35" s="10">
        <v>0</v>
      </c>
    </row>
    <row r="36" spans="3:19" s="1" customFormat="1" ht="20.85" customHeight="1" x14ac:dyDescent="0.25">
      <c r="C36" s="6" t="s">
        <v>34</v>
      </c>
      <c r="D36" s="7">
        <v>0</v>
      </c>
      <c r="E36" s="7">
        <v>1</v>
      </c>
      <c r="F36" s="7">
        <v>15</v>
      </c>
      <c r="G36" s="7">
        <v>16</v>
      </c>
      <c r="H36" s="8">
        <v>0</v>
      </c>
      <c r="I36" s="8">
        <v>273163.23625000002</v>
      </c>
      <c r="J36" s="8">
        <v>390892.77467999997</v>
      </c>
      <c r="K36" s="8">
        <v>664056.01092999999</v>
      </c>
      <c r="L36" s="8">
        <v>0</v>
      </c>
      <c r="M36" s="8">
        <v>199.79714000000001</v>
      </c>
      <c r="N36" s="8">
        <v>55700.140420000003</v>
      </c>
      <c r="O36" s="8">
        <v>55899.937559999998</v>
      </c>
      <c r="P36" s="9" t="s">
        <v>10</v>
      </c>
      <c r="Q36" s="9">
        <v>7.3142031388566799E-4</v>
      </c>
      <c r="R36" s="9">
        <v>0.142494678919554</v>
      </c>
      <c r="S36" s="10">
        <v>8.4179552085844406E-2</v>
      </c>
    </row>
    <row r="37" spans="3:19" s="1" customFormat="1" ht="20.85" customHeight="1" x14ac:dyDescent="0.25">
      <c r="C37" s="6" t="s">
        <v>35</v>
      </c>
      <c r="D37" s="7">
        <v>0</v>
      </c>
      <c r="E37" s="7">
        <v>1</v>
      </c>
      <c r="F37" s="7">
        <v>0</v>
      </c>
      <c r="G37" s="7">
        <v>1</v>
      </c>
      <c r="H37" s="8">
        <v>0</v>
      </c>
      <c r="I37" s="8">
        <v>0</v>
      </c>
      <c r="J37" s="8">
        <v>9158</v>
      </c>
      <c r="K37" s="8">
        <v>9158</v>
      </c>
      <c r="L37" s="8">
        <v>0</v>
      </c>
      <c r="M37" s="8">
        <v>0</v>
      </c>
      <c r="N37" s="8">
        <v>5120.29</v>
      </c>
      <c r="O37" s="8">
        <v>5120.29</v>
      </c>
      <c r="P37" s="9" t="s">
        <v>10</v>
      </c>
      <c r="Q37" s="9" t="s">
        <v>10</v>
      </c>
      <c r="R37" s="9">
        <v>0.559105699934484</v>
      </c>
      <c r="S37" s="10">
        <v>0.559105699934484</v>
      </c>
    </row>
    <row r="38" spans="3:19" s="1" customFormat="1" ht="20.85" customHeight="1" x14ac:dyDescent="0.25">
      <c r="C38" s="6" t="s">
        <v>36</v>
      </c>
      <c r="D38" s="7">
        <v>0</v>
      </c>
      <c r="E38" s="7">
        <v>0</v>
      </c>
      <c r="F38" s="7">
        <v>2</v>
      </c>
      <c r="G38" s="7">
        <v>2</v>
      </c>
      <c r="H38" s="8">
        <v>0</v>
      </c>
      <c r="I38" s="8">
        <v>0</v>
      </c>
      <c r="J38" s="8">
        <v>41811.158346700002</v>
      </c>
      <c r="K38" s="8">
        <v>41811.158346700002</v>
      </c>
      <c r="L38" s="8">
        <v>0</v>
      </c>
      <c r="M38" s="8">
        <v>0</v>
      </c>
      <c r="N38" s="8">
        <v>8700.2839227999993</v>
      </c>
      <c r="O38" s="8">
        <v>8700.2839227999993</v>
      </c>
      <c r="P38" s="9" t="s">
        <v>10</v>
      </c>
      <c r="Q38" s="9" t="s">
        <v>10</v>
      </c>
      <c r="R38" s="9">
        <v>0.208085216167819</v>
      </c>
      <c r="S38" s="10">
        <v>0.208085216167819</v>
      </c>
    </row>
    <row r="39" spans="3:19" s="1" customFormat="1" ht="20.85" customHeight="1" x14ac:dyDescent="0.25">
      <c r="C39" s="6" t="s">
        <v>37</v>
      </c>
      <c r="D39" s="7">
        <v>0</v>
      </c>
      <c r="E39" s="7">
        <v>0</v>
      </c>
      <c r="F39" s="7">
        <v>1</v>
      </c>
      <c r="G39" s="7">
        <v>1</v>
      </c>
      <c r="H39" s="8">
        <v>0</v>
      </c>
      <c r="I39" s="8">
        <v>0</v>
      </c>
      <c r="J39" s="8">
        <v>9071.6772132000006</v>
      </c>
      <c r="K39" s="8">
        <v>9071.6772132000006</v>
      </c>
      <c r="L39" s="8">
        <v>0</v>
      </c>
      <c r="M39" s="8">
        <v>0</v>
      </c>
      <c r="N39" s="8">
        <v>4008.1192847000002</v>
      </c>
      <c r="O39" s="8">
        <v>4008.1192847000002</v>
      </c>
      <c r="P39" s="9" t="s">
        <v>10</v>
      </c>
      <c r="Q39" s="9" t="s">
        <v>10</v>
      </c>
      <c r="R39" s="9">
        <v>0.44182781094414098</v>
      </c>
      <c r="S39" s="10">
        <v>0.44182781094414098</v>
      </c>
    </row>
    <row r="40" spans="3:19" s="1" customFormat="1" ht="20.85" customHeight="1" x14ac:dyDescent="0.25">
      <c r="C40" s="6" t="s">
        <v>38</v>
      </c>
      <c r="D40" s="7">
        <v>0</v>
      </c>
      <c r="E40" s="7">
        <v>0</v>
      </c>
      <c r="F40" s="7">
        <v>11</v>
      </c>
      <c r="G40" s="7">
        <v>11</v>
      </c>
      <c r="H40" s="8">
        <v>0</v>
      </c>
      <c r="I40" s="8">
        <v>0</v>
      </c>
      <c r="J40" s="8">
        <v>200085.7837611</v>
      </c>
      <c r="K40" s="8">
        <v>200085.7837611</v>
      </c>
      <c r="L40" s="8">
        <v>0</v>
      </c>
      <c r="M40" s="8">
        <v>0</v>
      </c>
      <c r="N40" s="8">
        <v>318963.01843410003</v>
      </c>
      <c r="O40" s="8">
        <v>318963.01843410003</v>
      </c>
      <c r="P40" s="9" t="s">
        <v>10</v>
      </c>
      <c r="Q40" s="9" t="s">
        <v>10</v>
      </c>
      <c r="R40" s="9">
        <v>1.59413133926065</v>
      </c>
      <c r="S40" s="10">
        <v>1.59413133926065</v>
      </c>
    </row>
    <row r="41" spans="3:19" s="1" customFormat="1" ht="20.85" customHeight="1" x14ac:dyDescent="0.25">
      <c r="C41" s="6" t="s">
        <v>39</v>
      </c>
      <c r="D41" s="7">
        <v>0</v>
      </c>
      <c r="E41" s="7">
        <v>0</v>
      </c>
      <c r="F41" s="7">
        <v>1</v>
      </c>
      <c r="G41" s="7">
        <v>1</v>
      </c>
      <c r="H41" s="8">
        <v>0</v>
      </c>
      <c r="I41" s="8">
        <v>0</v>
      </c>
      <c r="J41" s="8">
        <v>3508.1824299999998</v>
      </c>
      <c r="K41" s="8">
        <v>3508.1824299999998</v>
      </c>
      <c r="L41" s="8">
        <v>0</v>
      </c>
      <c r="M41" s="8">
        <v>0</v>
      </c>
      <c r="N41" s="8">
        <v>720.17592999999999</v>
      </c>
      <c r="O41" s="8">
        <v>720.17592999999999</v>
      </c>
      <c r="P41" s="9" t="s">
        <v>10</v>
      </c>
      <c r="Q41" s="9" t="s">
        <v>10</v>
      </c>
      <c r="R41" s="9">
        <v>0.20528462939710901</v>
      </c>
      <c r="S41" s="10">
        <v>0.20528462939710901</v>
      </c>
    </row>
    <row r="42" spans="3:19" s="1" customFormat="1" ht="20.85" customHeight="1" x14ac:dyDescent="0.25">
      <c r="C42" s="6" t="s">
        <v>40</v>
      </c>
      <c r="D42" s="7">
        <v>0</v>
      </c>
      <c r="E42" s="7">
        <v>1</v>
      </c>
      <c r="F42" s="7">
        <v>3</v>
      </c>
      <c r="G42" s="7">
        <v>4</v>
      </c>
      <c r="H42" s="8">
        <v>0</v>
      </c>
      <c r="I42" s="8">
        <v>6892.3368183000002</v>
      </c>
      <c r="J42" s="8">
        <v>75000.237907899995</v>
      </c>
      <c r="K42" s="8">
        <v>81892.574726199993</v>
      </c>
      <c r="L42" s="8">
        <v>0</v>
      </c>
      <c r="M42" s="8">
        <v>36.323690800000001</v>
      </c>
      <c r="N42" s="8">
        <v>63570.009246000001</v>
      </c>
      <c r="O42" s="8">
        <v>63606.332936799998</v>
      </c>
      <c r="P42" s="9" t="s">
        <v>10</v>
      </c>
      <c r="Q42" s="9">
        <v>5.2701560816871499E-3</v>
      </c>
      <c r="R42" s="9">
        <v>0.84759743461165704</v>
      </c>
      <c r="S42" s="10">
        <v>0.77670451990869405</v>
      </c>
    </row>
    <row r="43" spans="3:19" s="1" customFormat="1" ht="20.85" customHeight="1" x14ac:dyDescent="0.25">
      <c r="C43" s="6" t="s">
        <v>41</v>
      </c>
      <c r="D43" s="7">
        <v>0</v>
      </c>
      <c r="E43" s="7">
        <v>0</v>
      </c>
      <c r="F43" s="7">
        <v>1</v>
      </c>
      <c r="G43" s="7">
        <v>1</v>
      </c>
      <c r="H43" s="8">
        <v>0</v>
      </c>
      <c r="I43" s="8">
        <v>0</v>
      </c>
      <c r="J43" s="8">
        <v>7398.5782439000004</v>
      </c>
      <c r="K43" s="8">
        <v>7398.5782439000004</v>
      </c>
      <c r="L43" s="8">
        <v>0</v>
      </c>
      <c r="M43" s="8">
        <v>0</v>
      </c>
      <c r="N43" s="8">
        <v>2277.8692145</v>
      </c>
      <c r="O43" s="8">
        <v>2277.8692145</v>
      </c>
      <c r="P43" s="9" t="s">
        <v>10</v>
      </c>
      <c r="Q43" s="9" t="s">
        <v>10</v>
      </c>
      <c r="R43" s="9">
        <v>0.30787931672927299</v>
      </c>
      <c r="S43" s="10">
        <v>0.30787931672927299</v>
      </c>
    </row>
    <row r="44" spans="3:19" s="1" customFormat="1" ht="20.85" customHeight="1" x14ac:dyDescent="0.25">
      <c r="C44" s="6" t="s">
        <v>42</v>
      </c>
      <c r="D44" s="7">
        <v>0</v>
      </c>
      <c r="E44" s="7">
        <v>0</v>
      </c>
      <c r="F44" s="7">
        <v>11</v>
      </c>
      <c r="G44" s="7">
        <v>11</v>
      </c>
      <c r="H44" s="8">
        <v>0</v>
      </c>
      <c r="I44" s="8">
        <v>0</v>
      </c>
      <c r="J44" s="8">
        <v>248984.84280770001</v>
      </c>
      <c r="K44" s="8">
        <v>248984.84280770001</v>
      </c>
      <c r="L44" s="8">
        <v>0</v>
      </c>
      <c r="M44" s="8">
        <v>0</v>
      </c>
      <c r="N44" s="8">
        <v>132168.52632470001</v>
      </c>
      <c r="O44" s="8">
        <v>132168.52632470001</v>
      </c>
      <c r="P44" s="9" t="s">
        <v>10</v>
      </c>
      <c r="Q44" s="9" t="s">
        <v>10</v>
      </c>
      <c r="R44" s="9">
        <v>0.53082960727363804</v>
      </c>
      <c r="S44" s="10">
        <v>0.53082960727363804</v>
      </c>
    </row>
    <row r="45" spans="3:19" s="1" customFormat="1" ht="20.85" customHeight="1" x14ac:dyDescent="0.25">
      <c r="C45" s="11" t="s">
        <v>43</v>
      </c>
      <c r="D45" s="12">
        <v>1</v>
      </c>
      <c r="E45" s="12">
        <v>3</v>
      </c>
      <c r="F45" s="12">
        <v>148</v>
      </c>
      <c r="G45" s="12">
        <v>152</v>
      </c>
      <c r="H45" s="12">
        <v>1762.1341600000001</v>
      </c>
      <c r="I45" s="12">
        <v>280055.57306829997</v>
      </c>
      <c r="J45" s="12">
        <v>5156794.6251886003</v>
      </c>
      <c r="K45" s="12">
        <v>5438612.3324169004</v>
      </c>
      <c r="L45" s="12">
        <v>3508.0557097000001</v>
      </c>
      <c r="M45" s="12">
        <v>5990.9412873000001</v>
      </c>
      <c r="N45" s="12">
        <v>2540509.2372694998</v>
      </c>
      <c r="O45" s="12">
        <v>2550008.2342665</v>
      </c>
      <c r="P45" s="13">
        <v>1.99079944611028</v>
      </c>
      <c r="Q45" s="13">
        <v>2.1391973106133898E-2</v>
      </c>
      <c r="R45" s="13">
        <v>0.49265278567819398</v>
      </c>
      <c r="S45" s="14">
        <v>0.46887111608730597</v>
      </c>
    </row>
    <row r="46" spans="3:19" s="1" customFormat="1" ht="20.85" customHeight="1" x14ac:dyDescent="0.25">
      <c r="C46" s="6" t="s">
        <v>44</v>
      </c>
      <c r="D46" s="7">
        <v>0</v>
      </c>
      <c r="E46" s="7">
        <v>0</v>
      </c>
      <c r="F46" s="7">
        <v>18</v>
      </c>
      <c r="G46" s="7">
        <v>18</v>
      </c>
      <c r="H46" s="8">
        <v>0</v>
      </c>
      <c r="I46" s="8">
        <v>0</v>
      </c>
      <c r="J46" s="8">
        <v>69679.641845100006</v>
      </c>
      <c r="K46" s="8">
        <v>69679.641845100006</v>
      </c>
      <c r="L46" s="8">
        <v>0</v>
      </c>
      <c r="M46" s="8">
        <v>0</v>
      </c>
      <c r="N46" s="8">
        <v>14933.526879200001</v>
      </c>
      <c r="O46" s="8">
        <v>14933.526879200001</v>
      </c>
      <c r="P46" s="9" t="s">
        <v>10</v>
      </c>
      <c r="Q46" s="9" t="s">
        <v>10</v>
      </c>
      <c r="R46" s="9">
        <v>0.21431692936076899</v>
      </c>
      <c r="S46" s="10">
        <v>0.21431692936076899</v>
      </c>
    </row>
    <row r="47" spans="3:19" s="1" customFormat="1" ht="20.85" customHeight="1" x14ac:dyDescent="0.25">
      <c r="C47" s="6" t="s">
        <v>45</v>
      </c>
      <c r="D47" s="7">
        <v>0</v>
      </c>
      <c r="E47" s="7">
        <v>0</v>
      </c>
      <c r="F47" s="7">
        <v>9</v>
      </c>
      <c r="G47" s="7">
        <v>9</v>
      </c>
      <c r="H47" s="8">
        <v>0</v>
      </c>
      <c r="I47" s="8">
        <v>0</v>
      </c>
      <c r="J47" s="8">
        <v>2.5162233999999999</v>
      </c>
      <c r="K47" s="8">
        <v>2.5162233999999999</v>
      </c>
      <c r="L47" s="8">
        <v>0</v>
      </c>
      <c r="M47" s="8">
        <v>0</v>
      </c>
      <c r="N47" s="8">
        <v>4.4876999999999998E-3</v>
      </c>
      <c r="O47" s="8">
        <v>4.4876999999999998E-3</v>
      </c>
      <c r="P47" s="9" t="s">
        <v>10</v>
      </c>
      <c r="Q47" s="9" t="s">
        <v>10</v>
      </c>
      <c r="R47" s="9">
        <v>1.7835061862949101E-3</v>
      </c>
      <c r="S47" s="10">
        <v>1.7835061862949101E-3</v>
      </c>
    </row>
    <row r="48" spans="3:19" s="1" customFormat="1" ht="20.85" customHeight="1" x14ac:dyDescent="0.25">
      <c r="C48" s="6" t="s">
        <v>46</v>
      </c>
      <c r="D48" s="7">
        <v>0</v>
      </c>
      <c r="E48" s="7">
        <v>0</v>
      </c>
      <c r="F48" s="7">
        <v>18</v>
      </c>
      <c r="G48" s="7">
        <v>18</v>
      </c>
      <c r="H48" s="8">
        <v>0</v>
      </c>
      <c r="I48" s="8">
        <v>0</v>
      </c>
      <c r="J48" s="8">
        <v>3.8294011000000001</v>
      </c>
      <c r="K48" s="8">
        <v>3.8294011000000001</v>
      </c>
      <c r="L48" s="8">
        <v>0</v>
      </c>
      <c r="M48" s="8">
        <v>0</v>
      </c>
      <c r="N48" s="8">
        <v>5.6481994999999996</v>
      </c>
      <c r="O48" s="8">
        <v>5.6481994999999996</v>
      </c>
      <c r="P48" s="9" t="s">
        <v>10</v>
      </c>
      <c r="Q48" s="9" t="s">
        <v>10</v>
      </c>
      <c r="R48" s="9">
        <v>1.4749563580581799</v>
      </c>
      <c r="S48" s="10">
        <v>1.4749563580581799</v>
      </c>
    </row>
    <row r="49" spans="3:19" s="1" customFormat="1" ht="20.85" customHeight="1" x14ac:dyDescent="0.25">
      <c r="C49" s="6" t="s">
        <v>47</v>
      </c>
      <c r="D49" s="7">
        <v>0</v>
      </c>
      <c r="E49" s="7">
        <v>0</v>
      </c>
      <c r="F49" s="7">
        <v>1</v>
      </c>
      <c r="G49" s="7">
        <v>1</v>
      </c>
      <c r="H49" s="8">
        <v>0</v>
      </c>
      <c r="I49" s="8">
        <v>0</v>
      </c>
      <c r="J49" s="8">
        <v>6.70626E-2</v>
      </c>
      <c r="K49" s="8">
        <v>6.70626E-2</v>
      </c>
      <c r="L49" s="8">
        <v>0</v>
      </c>
      <c r="M49" s="8">
        <v>0</v>
      </c>
      <c r="N49" s="8">
        <v>3.3912999999999999E-3</v>
      </c>
      <c r="O49" s="8">
        <v>3.3912999999999999E-3</v>
      </c>
      <c r="P49" s="9" t="s">
        <v>10</v>
      </c>
      <c r="Q49" s="9" t="s">
        <v>10</v>
      </c>
      <c r="R49" s="9">
        <v>5.0569169701144903E-2</v>
      </c>
      <c r="S49" s="10">
        <v>5.0569169701144903E-2</v>
      </c>
    </row>
    <row r="50" spans="3:19" s="1" customFormat="1" ht="20.85" customHeight="1" x14ac:dyDescent="0.25">
      <c r="C50" s="11" t="s">
        <v>48</v>
      </c>
      <c r="D50" s="12">
        <v>0</v>
      </c>
      <c r="E50" s="12">
        <v>0</v>
      </c>
      <c r="F50" s="12">
        <v>46</v>
      </c>
      <c r="G50" s="12">
        <v>46</v>
      </c>
      <c r="H50" s="12">
        <v>0</v>
      </c>
      <c r="I50" s="12">
        <v>0</v>
      </c>
      <c r="J50" s="12">
        <v>69686.054532199996</v>
      </c>
      <c r="K50" s="12">
        <v>69686.054532199996</v>
      </c>
      <c r="L50" s="12">
        <v>0</v>
      </c>
      <c r="M50" s="12">
        <v>0</v>
      </c>
      <c r="N50" s="12">
        <v>14939.182957700001</v>
      </c>
      <c r="O50" s="12">
        <v>14939.182957700001</v>
      </c>
      <c r="P50" s="13" t="s">
        <v>10</v>
      </c>
      <c r="Q50" s="13" t="s">
        <v>10</v>
      </c>
      <c r="R50" s="13">
        <v>0.21437837251636899</v>
      </c>
      <c r="S50" s="14">
        <v>0.21437837251636899</v>
      </c>
    </row>
    <row r="51" spans="3:19" s="1" customFormat="1" ht="20.85" customHeight="1" x14ac:dyDescent="0.25">
      <c r="C51" s="6" t="s">
        <v>49</v>
      </c>
      <c r="D51" s="7">
        <v>0</v>
      </c>
      <c r="E51" s="7">
        <v>0</v>
      </c>
      <c r="F51" s="7">
        <v>4</v>
      </c>
      <c r="G51" s="7">
        <v>4</v>
      </c>
      <c r="H51" s="8">
        <v>0</v>
      </c>
      <c r="I51" s="8">
        <v>0</v>
      </c>
      <c r="J51" s="8">
        <v>98571.466050000003</v>
      </c>
      <c r="K51" s="8">
        <v>98571.466050000003</v>
      </c>
      <c r="L51" s="8">
        <v>0</v>
      </c>
      <c r="M51" s="8">
        <v>0</v>
      </c>
      <c r="N51" s="8">
        <v>21528.85266</v>
      </c>
      <c r="O51" s="8">
        <v>21528.85266</v>
      </c>
      <c r="P51" s="9" t="s">
        <v>10</v>
      </c>
      <c r="Q51" s="9" t="s">
        <v>10</v>
      </c>
      <c r="R51" s="9">
        <v>0.21840856713117701</v>
      </c>
      <c r="S51" s="10">
        <v>0.21840856713117701</v>
      </c>
    </row>
    <row r="52" spans="3:19" s="1" customFormat="1" ht="20.85" customHeight="1" x14ac:dyDescent="0.25">
      <c r="C52" s="6" t="s">
        <v>50</v>
      </c>
      <c r="D52" s="7">
        <v>0</v>
      </c>
      <c r="E52" s="7">
        <v>0</v>
      </c>
      <c r="F52" s="7">
        <v>2</v>
      </c>
      <c r="G52" s="7">
        <v>2</v>
      </c>
      <c r="H52" s="8">
        <v>0</v>
      </c>
      <c r="I52" s="8">
        <v>0</v>
      </c>
      <c r="J52" s="8">
        <v>27461.918845799999</v>
      </c>
      <c r="K52" s="8">
        <v>27461.918845799999</v>
      </c>
      <c r="L52" s="8">
        <v>0</v>
      </c>
      <c r="M52" s="8">
        <v>0</v>
      </c>
      <c r="N52" s="8">
        <v>11534.902204100001</v>
      </c>
      <c r="O52" s="8">
        <v>11534.902204100001</v>
      </c>
      <c r="P52" s="9" t="s">
        <v>10</v>
      </c>
      <c r="Q52" s="9" t="s">
        <v>10</v>
      </c>
      <c r="R52" s="9">
        <v>0.42003263751775799</v>
      </c>
      <c r="S52" s="10">
        <v>0.42003263751775799</v>
      </c>
    </row>
    <row r="53" spans="3:19" s="1" customFormat="1" ht="20.85" customHeight="1" x14ac:dyDescent="0.25">
      <c r="C53" s="6" t="s">
        <v>51</v>
      </c>
      <c r="D53" s="7">
        <v>0</v>
      </c>
      <c r="E53" s="7">
        <v>0</v>
      </c>
      <c r="F53" s="7">
        <v>1</v>
      </c>
      <c r="G53" s="7">
        <v>1</v>
      </c>
      <c r="H53" s="8">
        <v>0</v>
      </c>
      <c r="I53" s="8">
        <v>0</v>
      </c>
      <c r="J53" s="8">
        <v>89223.939480000001</v>
      </c>
      <c r="K53" s="8">
        <v>89223.939480000001</v>
      </c>
      <c r="L53" s="8">
        <v>0</v>
      </c>
      <c r="M53" s="8">
        <v>0</v>
      </c>
      <c r="N53" s="8">
        <v>605.15849000000003</v>
      </c>
      <c r="O53" s="8">
        <v>605.15849000000003</v>
      </c>
      <c r="P53" s="9" t="s">
        <v>10</v>
      </c>
      <c r="Q53" s="9" t="s">
        <v>10</v>
      </c>
      <c r="R53" s="9">
        <v>6.7824677270123196E-3</v>
      </c>
      <c r="S53" s="10">
        <v>6.7824677270123196E-3</v>
      </c>
    </row>
    <row r="54" spans="3:19" s="1" customFormat="1" ht="21.75" customHeight="1" x14ac:dyDescent="0.25">
      <c r="C54" s="6" t="s">
        <v>52</v>
      </c>
      <c r="D54" s="7">
        <v>0</v>
      </c>
      <c r="E54" s="7">
        <v>0</v>
      </c>
      <c r="F54" s="7">
        <v>1</v>
      </c>
      <c r="G54" s="7">
        <v>1</v>
      </c>
      <c r="H54" s="8">
        <v>0</v>
      </c>
      <c r="I54" s="8">
        <v>0</v>
      </c>
      <c r="J54" s="8">
        <v>3625.8793000000001</v>
      </c>
      <c r="K54" s="8">
        <v>3625.8793000000001</v>
      </c>
      <c r="L54" s="8">
        <v>0</v>
      </c>
      <c r="M54" s="8">
        <v>0</v>
      </c>
      <c r="N54" s="8">
        <v>0</v>
      </c>
      <c r="O54" s="8">
        <v>0</v>
      </c>
      <c r="P54" s="9" t="s">
        <v>10</v>
      </c>
      <c r="Q54" s="9" t="s">
        <v>10</v>
      </c>
      <c r="R54" s="9">
        <v>0</v>
      </c>
      <c r="S54" s="10">
        <v>0</v>
      </c>
    </row>
    <row r="55" spans="3:19" s="1" customFormat="1" ht="20.85" customHeight="1" x14ac:dyDescent="0.25">
      <c r="C55" s="6" t="s">
        <v>53</v>
      </c>
      <c r="D55" s="7">
        <v>0</v>
      </c>
      <c r="E55" s="7">
        <v>0</v>
      </c>
      <c r="F55" s="7">
        <v>1</v>
      </c>
      <c r="G55" s="7">
        <v>1</v>
      </c>
      <c r="H55" s="8">
        <v>0</v>
      </c>
      <c r="I55" s="8">
        <v>0</v>
      </c>
      <c r="J55" s="8">
        <v>100861.17961000001</v>
      </c>
      <c r="K55" s="8">
        <v>100861.17961000001</v>
      </c>
      <c r="L55" s="8">
        <v>0</v>
      </c>
      <c r="M55" s="8">
        <v>0</v>
      </c>
      <c r="N55" s="8">
        <v>4542.3197</v>
      </c>
      <c r="O55" s="8">
        <v>4542.3197</v>
      </c>
      <c r="P55" s="9" t="s">
        <v>10</v>
      </c>
      <c r="Q55" s="9" t="s">
        <v>10</v>
      </c>
      <c r="R55" s="9">
        <v>4.5035361648196E-2</v>
      </c>
      <c r="S55" s="10">
        <v>4.5035361648196E-2</v>
      </c>
    </row>
    <row r="56" spans="3:19" s="1" customFormat="1" ht="20.85" customHeight="1" x14ac:dyDescent="0.25">
      <c r="C56" s="6" t="s">
        <v>54</v>
      </c>
      <c r="D56" s="7">
        <v>0</v>
      </c>
      <c r="E56" s="7">
        <v>0</v>
      </c>
      <c r="F56" s="7">
        <v>2</v>
      </c>
      <c r="G56" s="7">
        <v>2</v>
      </c>
      <c r="H56" s="8">
        <v>0</v>
      </c>
      <c r="I56" s="8">
        <v>0</v>
      </c>
      <c r="J56" s="8">
        <v>47551.415932399999</v>
      </c>
      <c r="K56" s="8">
        <v>47551.415932399999</v>
      </c>
      <c r="L56" s="8">
        <v>0</v>
      </c>
      <c r="M56" s="8">
        <v>0</v>
      </c>
      <c r="N56" s="8">
        <v>10270.9248549</v>
      </c>
      <c r="O56" s="8">
        <v>10270.9248549</v>
      </c>
      <c r="P56" s="9" t="s">
        <v>10</v>
      </c>
      <c r="Q56" s="9" t="s">
        <v>10</v>
      </c>
      <c r="R56" s="9">
        <v>0.21599619387783001</v>
      </c>
      <c r="S56" s="10">
        <v>0.21599619387783001</v>
      </c>
    </row>
    <row r="57" spans="3:19" s="1" customFormat="1" ht="20.85" customHeight="1" x14ac:dyDescent="0.25">
      <c r="C57" s="6" t="s">
        <v>55</v>
      </c>
      <c r="D57" s="7">
        <v>0</v>
      </c>
      <c r="E57" s="7">
        <v>0</v>
      </c>
      <c r="F57" s="7">
        <v>3</v>
      </c>
      <c r="G57" s="7">
        <v>3</v>
      </c>
      <c r="H57" s="8">
        <v>0</v>
      </c>
      <c r="I57" s="8">
        <v>0</v>
      </c>
      <c r="J57" s="8">
        <v>36487.191836400001</v>
      </c>
      <c r="K57" s="8">
        <v>36487.191836400001</v>
      </c>
      <c r="L57" s="8">
        <v>0</v>
      </c>
      <c r="M57" s="8">
        <v>0</v>
      </c>
      <c r="N57" s="8">
        <v>1911.8176800000001</v>
      </c>
      <c r="O57" s="8">
        <v>1911.8176800000001</v>
      </c>
      <c r="P57" s="9" t="s">
        <v>10</v>
      </c>
      <c r="Q57" s="9" t="s">
        <v>10</v>
      </c>
      <c r="R57" s="9">
        <v>5.2396953116374101E-2</v>
      </c>
      <c r="S57" s="10">
        <v>5.2396953116374101E-2</v>
      </c>
    </row>
    <row r="58" spans="3:19" s="1" customFormat="1" ht="20.85" customHeight="1" x14ac:dyDescent="0.25">
      <c r="C58" s="11" t="s">
        <v>56</v>
      </c>
      <c r="D58" s="12">
        <v>0</v>
      </c>
      <c r="E58" s="12">
        <v>0</v>
      </c>
      <c r="F58" s="12">
        <v>14</v>
      </c>
      <c r="G58" s="12">
        <v>14</v>
      </c>
      <c r="H58" s="12">
        <v>0</v>
      </c>
      <c r="I58" s="12">
        <v>0</v>
      </c>
      <c r="J58" s="12">
        <v>403782.99105459999</v>
      </c>
      <c r="K58" s="12">
        <v>403782.99105459999</v>
      </c>
      <c r="L58" s="12">
        <v>0</v>
      </c>
      <c r="M58" s="12">
        <v>0</v>
      </c>
      <c r="N58" s="12">
        <v>50393.975589000001</v>
      </c>
      <c r="O58" s="12">
        <v>50393.975589000001</v>
      </c>
      <c r="P58" s="13" t="s">
        <v>10</v>
      </c>
      <c r="Q58" s="13" t="s">
        <v>10</v>
      </c>
      <c r="R58" s="13">
        <v>0.124804602237903</v>
      </c>
      <c r="S58" s="14">
        <v>0.124804602237903</v>
      </c>
    </row>
    <row r="59" spans="3:19" s="1" customFormat="1" ht="20.85" customHeight="1" x14ac:dyDescent="0.25">
      <c r="C59" s="29" t="s">
        <v>63</v>
      </c>
      <c r="D59" s="30"/>
      <c r="E59" s="30"/>
      <c r="F59" s="30"/>
      <c r="G59" s="30">
        <f>SUM(G58,G45,G24)</f>
        <v>408</v>
      </c>
      <c r="H59" s="30">
        <f t="shared" ref="H59:R59" si="0">SUM(H58,H45,H24)</f>
        <v>82220.446313699998</v>
      </c>
      <c r="I59" s="30">
        <f t="shared" si="0"/>
        <v>307990.33317199996</v>
      </c>
      <c r="J59" s="30">
        <f t="shared" si="0"/>
        <v>11527787.285113901</v>
      </c>
      <c r="K59" s="30">
        <f t="shared" si="0"/>
        <v>11917998.0645996</v>
      </c>
      <c r="L59" s="30">
        <f t="shared" si="0"/>
        <v>30698.754037600003</v>
      </c>
      <c r="M59" s="30">
        <f t="shared" si="0"/>
        <v>23147.0088751</v>
      </c>
      <c r="N59" s="30">
        <f t="shared" si="0"/>
        <v>8754075.8775939997</v>
      </c>
      <c r="O59" s="30">
        <f t="shared" si="0"/>
        <v>8807921.6405066997</v>
      </c>
      <c r="P59" s="30">
        <f t="shared" si="0"/>
        <v>2.328747106209804</v>
      </c>
      <c r="Q59" s="30">
        <f t="shared" si="0"/>
        <v>0.63553963444680395</v>
      </c>
      <c r="R59" s="30">
        <f t="shared" si="0"/>
        <v>1.650297359483897</v>
      </c>
      <c r="S59" s="30">
        <f>O59/K59*100</f>
        <v>73.904372133346314</v>
      </c>
    </row>
    <row r="60" spans="3:19" s="1" customFormat="1" ht="20.85" customHeight="1" thickBot="1" x14ac:dyDescent="0.3">
      <c r="C60" s="15" t="s">
        <v>62</v>
      </c>
      <c r="D60" s="16">
        <v>12</v>
      </c>
      <c r="E60" s="16">
        <v>8</v>
      </c>
      <c r="F60" s="16">
        <v>434</v>
      </c>
      <c r="G60" s="16">
        <v>454</v>
      </c>
      <c r="H60" s="17">
        <v>82220.446313699998</v>
      </c>
      <c r="I60" s="17">
        <v>307990.33317200001</v>
      </c>
      <c r="J60" s="17">
        <v>11597473.339646099</v>
      </c>
      <c r="K60" s="17">
        <v>11987684.1191318</v>
      </c>
      <c r="L60" s="17">
        <v>30698.7540376</v>
      </c>
      <c r="M60" s="17">
        <v>23147.0088751</v>
      </c>
      <c r="N60" s="17">
        <v>8769015.0605516993</v>
      </c>
      <c r="O60" s="17">
        <v>8822860.8234643992</v>
      </c>
      <c r="P60" s="18">
        <v>0.37337128918606699</v>
      </c>
      <c r="Q60" s="18">
        <v>7.5154985017576295E-2</v>
      </c>
      <c r="R60" s="18">
        <v>0.75611426762885703</v>
      </c>
      <c r="S60" s="19">
        <v>0.73599376958753204</v>
      </c>
    </row>
  </sheetData>
  <mergeCells count="7">
    <mergeCell ref="C6:K9"/>
    <mergeCell ref="O3:O4"/>
    <mergeCell ref="P10:S10"/>
    <mergeCell ref="C10:C11"/>
    <mergeCell ref="D10:G10"/>
    <mergeCell ref="H10:K10"/>
    <mergeCell ref="L10:O10"/>
  </mergeCells>
  <pageMargins left="0.51" right="0.24" top="0.25" bottom="0.32" header="0.2" footer="0.21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2024-11-07T06:20:38Z</cp:lastPrinted>
  <dcterms:created xsi:type="dcterms:W3CDTF">2024-10-21T04:36:33Z</dcterms:created>
  <dcterms:modified xsi:type="dcterms:W3CDTF">2024-11-07T06:24:25Z</dcterms:modified>
</cp:coreProperties>
</file>